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5" i="1" l="1"/>
  <c r="D10" i="1"/>
  <c r="E10" i="1"/>
  <c r="B10" i="1"/>
  <c r="F11" i="1"/>
  <c r="G11" i="1"/>
  <c r="F12" i="1"/>
  <c r="G12" i="1"/>
  <c r="F13" i="1"/>
  <c r="G13" i="1"/>
  <c r="C11" i="1"/>
  <c r="C10" i="1" s="1"/>
  <c r="C12" i="1"/>
  <c r="C13" i="1"/>
  <c r="G14" i="1"/>
  <c r="F14" i="1"/>
  <c r="F10" i="1" l="1"/>
  <c r="G10" i="1"/>
</calcChain>
</file>

<file path=xl/sharedStrings.xml><?xml version="1.0" encoding="utf-8"?>
<sst xmlns="http://schemas.openxmlformats.org/spreadsheetml/2006/main" count="19" uniqueCount="19">
  <si>
    <t>Приложение № 5</t>
  </si>
  <si>
    <t>к решению Алданского городского Совета депутатов</t>
  </si>
  <si>
    <t>Отчет</t>
  </si>
  <si>
    <t>о расходовании средств Дорожного фонда Муниципального образования "Город Алдан" за 2016 год</t>
  </si>
  <si>
    <t>Наименование</t>
  </si>
  <si>
    <t>Утвержденный бюджет</t>
  </si>
  <si>
    <t>Уточнения</t>
  </si>
  <si>
    <t>Уточненный бюджет</t>
  </si>
  <si>
    <t>Исполнение</t>
  </si>
  <si>
    <t>% исполнения к утвержденному бюджету</t>
  </si>
  <si>
    <t>% исполнения к уточненному бюджету</t>
  </si>
  <si>
    <t>(тыс.руб.)</t>
  </si>
  <si>
    <t>Дорожный фонд всего, в том числе</t>
  </si>
  <si>
    <t>Текущее содержание автомобильных дорог</t>
  </si>
  <si>
    <t>Ямочный ремонт автомобильных дорог</t>
  </si>
  <si>
    <t>Асфальтирование автомобильных дорог</t>
  </si>
  <si>
    <t>Капитальный ремонт и ремонт дворовых территорий МКД, проездов к дворовым территриям МКД (за счет МБ)</t>
  </si>
  <si>
    <t>Капитальный ремонт и ремонт дворовых территорий МКД, проездов к дворовым территриям МКД (за счет ГБ)</t>
  </si>
  <si>
    <t>от 31 мая 2017 г. № 13-1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</si>
</sst>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 wrapText="1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4" fontId="7" fillId="0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M8" sqref="M8"/>
    </sheetView>
  </sheetViews>
  <sheetFormatPr defaultRowHeight="15.75" x14ac:dyDescent="0.25"/>
  <cols>
    <col min="1" max="1" width="29.140625" style="1" customWidth="1"/>
    <col min="2" max="2" width="17.28515625" style="1" customWidth="1"/>
    <col min="3" max="3" width="15.140625" style="1" customWidth="1"/>
    <col min="4" max="4" width="15.42578125" style="1" customWidth="1"/>
    <col min="5" max="5" width="14" style="1" customWidth="1"/>
    <col min="6" max="6" width="16.42578125" style="1" customWidth="1"/>
    <col min="7" max="7" width="16" style="1" customWidth="1"/>
    <col min="8" max="16384" width="9.140625" style="1"/>
  </cols>
  <sheetData>
    <row r="1" spans="1:7" x14ac:dyDescent="0.25">
      <c r="F1" s="15" t="s">
        <v>0</v>
      </c>
      <c r="G1" s="15"/>
    </row>
    <row r="2" spans="1:7" ht="34.5" customHeight="1" x14ac:dyDescent="0.25">
      <c r="F2" s="16" t="s">
        <v>1</v>
      </c>
      <c r="G2" s="16"/>
    </row>
    <row r="3" spans="1:7" ht="16.5" customHeight="1" x14ac:dyDescent="0.25">
      <c r="F3" s="17" t="s">
        <v>18</v>
      </c>
      <c r="G3" s="17"/>
    </row>
    <row r="4" spans="1:7" ht="16.5" customHeight="1" x14ac:dyDescent="0.25">
      <c r="F4" s="3"/>
      <c r="G4" s="3"/>
    </row>
    <row r="5" spans="1:7" ht="17.25" customHeight="1" x14ac:dyDescent="0.25">
      <c r="A5" s="15" t="s">
        <v>2</v>
      </c>
      <c r="B5" s="15"/>
      <c r="C5" s="15"/>
      <c r="D5" s="15"/>
      <c r="E5" s="15"/>
      <c r="F5" s="15"/>
      <c r="G5" s="15"/>
    </row>
    <row r="6" spans="1:7" ht="17.25" customHeight="1" x14ac:dyDescent="0.25">
      <c r="A6" s="18" t="s">
        <v>3</v>
      </c>
      <c r="B6" s="18"/>
      <c r="C6" s="18"/>
      <c r="D6" s="18"/>
      <c r="E6" s="18"/>
      <c r="F6" s="18"/>
      <c r="G6" s="18"/>
    </row>
    <row r="7" spans="1:7" ht="17.25" customHeight="1" x14ac:dyDescent="0.25">
      <c r="A7" s="2"/>
      <c r="B7" s="2"/>
      <c r="C7" s="2"/>
      <c r="D7" s="2"/>
      <c r="E7" s="2"/>
      <c r="F7" s="2"/>
      <c r="G7" s="2"/>
    </row>
    <row r="8" spans="1:7" x14ac:dyDescent="0.25">
      <c r="G8" s="13" t="s">
        <v>11</v>
      </c>
    </row>
    <row r="9" spans="1:7" ht="45" x14ac:dyDescent="0.25">
      <c r="A9" s="5" t="s">
        <v>4</v>
      </c>
      <c r="B9" s="6" t="s">
        <v>5</v>
      </c>
      <c r="C9" s="5" t="s">
        <v>6</v>
      </c>
      <c r="D9" s="6" t="s">
        <v>7</v>
      </c>
      <c r="E9" s="5" t="s">
        <v>8</v>
      </c>
      <c r="F9" s="6" t="s">
        <v>9</v>
      </c>
      <c r="G9" s="6" t="s">
        <v>10</v>
      </c>
    </row>
    <row r="10" spans="1:7" s="4" customFormat="1" ht="29.25" x14ac:dyDescent="0.25">
      <c r="A10" s="7" t="s">
        <v>12</v>
      </c>
      <c r="B10" s="11">
        <f>B11+B12+B13+B14+B15</f>
        <v>38332.6</v>
      </c>
      <c r="C10" s="11">
        <f t="shared" ref="C10:E10" si="0">C11+C12+C13+C14+C15</f>
        <v>11766.2</v>
      </c>
      <c r="D10" s="11">
        <f t="shared" si="0"/>
        <v>50098.8</v>
      </c>
      <c r="E10" s="11">
        <f t="shared" si="0"/>
        <v>50004.2</v>
      </c>
      <c r="F10" s="10">
        <f t="shared" ref="F10:F13" si="1">E10/B10*100</f>
        <v>130.44823466188049</v>
      </c>
      <c r="G10" s="10">
        <f t="shared" ref="G10:G13" si="2">E10/D10*100</f>
        <v>99.811173121911096</v>
      </c>
    </row>
    <row r="11" spans="1:7" ht="30" x14ac:dyDescent="0.25">
      <c r="A11" s="8" t="s">
        <v>13</v>
      </c>
      <c r="B11" s="12">
        <v>23651.8</v>
      </c>
      <c r="C11" s="12">
        <f t="shared" ref="C11:C13" si="3">D11-B11</f>
        <v>8950.9000000000015</v>
      </c>
      <c r="D11" s="12">
        <v>32602.7</v>
      </c>
      <c r="E11" s="12">
        <v>32602.7</v>
      </c>
      <c r="F11" s="9">
        <f t="shared" si="1"/>
        <v>137.84447695312832</v>
      </c>
      <c r="G11" s="9">
        <f t="shared" si="2"/>
        <v>100</v>
      </c>
    </row>
    <row r="12" spans="1:7" ht="30" x14ac:dyDescent="0.25">
      <c r="A12" s="8" t="s">
        <v>14</v>
      </c>
      <c r="B12" s="12">
        <v>4000</v>
      </c>
      <c r="C12" s="12">
        <f t="shared" si="3"/>
        <v>-84</v>
      </c>
      <c r="D12" s="12">
        <v>3916</v>
      </c>
      <c r="E12" s="12">
        <v>3916</v>
      </c>
      <c r="F12" s="9">
        <f t="shared" si="1"/>
        <v>97.899999999999991</v>
      </c>
      <c r="G12" s="9">
        <f t="shared" si="2"/>
        <v>100</v>
      </c>
    </row>
    <row r="13" spans="1:7" ht="30" x14ac:dyDescent="0.25">
      <c r="A13" s="8" t="s">
        <v>15</v>
      </c>
      <c r="B13" s="12">
        <v>7680.8</v>
      </c>
      <c r="C13" s="12">
        <f t="shared" si="3"/>
        <v>0</v>
      </c>
      <c r="D13" s="12">
        <v>7680.8</v>
      </c>
      <c r="E13" s="12">
        <v>7600.2</v>
      </c>
      <c r="F13" s="9">
        <f t="shared" si="1"/>
        <v>98.95063014269347</v>
      </c>
      <c r="G13" s="9">
        <f t="shared" si="2"/>
        <v>98.95063014269347</v>
      </c>
    </row>
    <row r="14" spans="1:7" ht="61.5" customHeight="1" x14ac:dyDescent="0.25">
      <c r="A14" s="8" t="s">
        <v>16</v>
      </c>
      <c r="B14" s="12">
        <v>3000</v>
      </c>
      <c r="C14" s="12">
        <v>-1100.7</v>
      </c>
      <c r="D14" s="12">
        <v>1899.3</v>
      </c>
      <c r="E14" s="12">
        <v>1899.3</v>
      </c>
      <c r="F14" s="9">
        <f>E14/B14*100</f>
        <v>63.31</v>
      </c>
      <c r="G14" s="9">
        <f>E14/D14*100</f>
        <v>100</v>
      </c>
    </row>
    <row r="15" spans="1:7" ht="62.25" customHeight="1" x14ac:dyDescent="0.25">
      <c r="A15" s="8" t="s">
        <v>17</v>
      </c>
      <c r="B15" s="12">
        <v>0</v>
      </c>
      <c r="C15" s="12">
        <v>4000</v>
      </c>
      <c r="D15" s="12">
        <v>4000</v>
      </c>
      <c r="E15" s="12">
        <v>3986</v>
      </c>
      <c r="F15" s="9">
        <v>0</v>
      </c>
      <c r="G15" s="9">
        <f>E15/D15*100</f>
        <v>99.65</v>
      </c>
    </row>
    <row r="18" spans="1:2" ht="29.25" customHeight="1" x14ac:dyDescent="0.25">
      <c r="A18" s="14"/>
      <c r="B18" s="14"/>
    </row>
  </sheetData>
  <mergeCells count="6">
    <mergeCell ref="A18:B18"/>
    <mergeCell ref="F1:G1"/>
    <mergeCell ref="F2:G2"/>
    <mergeCell ref="F3:G3"/>
    <mergeCell ref="A5:G5"/>
    <mergeCell ref="A6:G6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2017-05-29T02:21:45Z</dcterms:modified>
</cp:coreProperties>
</file>